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8" windowWidth="15120" windowHeight="8016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E11" i="1"/>
  <c r="E25" s="1"/>
  <c r="F11"/>
  <c r="F25" s="1"/>
  <c r="D11"/>
  <c r="F15"/>
  <c r="E15"/>
  <c r="E13"/>
  <c r="D15"/>
  <c r="F13"/>
  <c r="D13"/>
  <c r="E16"/>
  <c r="F16"/>
  <c r="D16"/>
  <c r="D25" s="1"/>
  <c r="E22"/>
  <c r="E23" s="1"/>
  <c r="E24" s="1"/>
  <c r="F22"/>
  <c r="F23" s="1"/>
  <c r="F24" s="1"/>
  <c r="D22"/>
  <c r="D23" s="1"/>
  <c r="D24" s="1"/>
  <c r="F19"/>
  <c r="F20" s="1"/>
  <c r="E19"/>
  <c r="E20" s="1"/>
  <c r="D19"/>
  <c r="D20" s="1"/>
  <c r="F18"/>
  <c r="E18"/>
  <c r="D18"/>
</calcChain>
</file>

<file path=xl/sharedStrings.xml><?xml version="1.0" encoding="utf-8"?>
<sst xmlns="http://schemas.openxmlformats.org/spreadsheetml/2006/main" count="41" uniqueCount="41">
  <si>
    <t>к решению Северо-Енисейского</t>
  </si>
  <si>
    <t xml:space="preserve"> районного Совета депутатов</t>
  </si>
  <si>
    <t>(тыс. рублей)</t>
  </si>
  <si>
    <t>№ строки</t>
  </si>
  <si>
    <t>Код</t>
  </si>
  <si>
    <t>Наименование кода поступлений в бюджет, группы, подгруппы, статьи, подстатьи, элемента, подвида, аналитической группы вида источников финансирования дефицитов бюджетов</t>
  </si>
  <si>
    <t>Сумма на 2017 год</t>
  </si>
  <si>
    <t>Сумма на 2018 год</t>
  </si>
  <si>
    <t xml:space="preserve">Источники внутреннего финансирования дефицита  бюджета Северо-Енисейского района на 2017 год и плановый период 2018 - 2019 годов 
</t>
  </si>
  <si>
    <t>Увеличение остатков средств бюджетов</t>
  </si>
  <si>
    <t xml:space="preserve">Увеличение прочих остатков средств бюджетов </t>
  </si>
  <si>
    <t xml:space="preserve">Увеличение прочих остатков денежных средств бюджетов </t>
  </si>
  <si>
    <t>Увеличение прочих остатков денежных средств бюджетов муниципальных районов</t>
  </si>
  <si>
    <t>Уменьшение остатков средств бюджетов</t>
  </si>
  <si>
    <t xml:space="preserve">Уменьшение прочих остатков средств бюджетов </t>
  </si>
  <si>
    <t xml:space="preserve">Уменьшение прочих остатков денежных средств бюджетов </t>
  </si>
  <si>
    <t>Уменьшение прочих остатков денежных средств бюджетов муниципальных районов</t>
  </si>
  <si>
    <t>Кредиты кредитных организаций в валюте  Российской Федерации</t>
  </si>
  <si>
    <t>Получение кредитов от кредитных организаций  в валюте Российской Федерации</t>
  </si>
  <si>
    <t>Получение кредитов  от кредитных организаций  бюджетами  муниципальных районов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</si>
  <si>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</si>
  <si>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Изменение остатков средств на счетах по учету средств бюджетов</t>
  </si>
  <si>
    <t>440 01 05 00 00 00 0000 000</t>
  </si>
  <si>
    <t>440 01 05 00 00 00 0000 500</t>
  </si>
  <si>
    <t>440 01 05 02 00 00 0000 500</t>
  </si>
  <si>
    <t>440 01 05 02 01 00 0000 510</t>
  </si>
  <si>
    <t>440 01 05 02 01 05 0000 510</t>
  </si>
  <si>
    <t>440 01 05 00 00 00 0000 600</t>
  </si>
  <si>
    <t>440 01 05 02 00 00 0000 600</t>
  </si>
  <si>
    <t>440 01 05 02 01 00 0000 610</t>
  </si>
  <si>
    <t>440 01 05 02 01 05 0000 610</t>
  </si>
  <si>
    <t>440 01 02 00 00 00 0000 000</t>
  </si>
  <si>
    <t>440 01 02 00 00 00 0000 700</t>
  </si>
  <si>
    <t>440 01 02 00 00 05 0000 710</t>
  </si>
  <si>
    <t>440 01 02 00 00 00 0000 800</t>
  </si>
  <si>
    <t>440 01 02 00 00 05 0000 810</t>
  </si>
  <si>
    <t>Сумма на 2019 год</t>
  </si>
  <si>
    <t>Приложение 1</t>
  </si>
  <si>
    <t>Погашение бюджетами муниципальных районов кредитов от кредитных организаций в валюте Российской Федерации</t>
  </si>
  <si>
    <t>Всего</t>
  </si>
  <si>
    <t>от 09.12.2016  № 198-17</t>
  </si>
</sst>
</file>

<file path=xl/styles.xml><?xml version="1.0" encoding="utf-8"?>
<styleSheet xmlns="http://schemas.openxmlformats.org/spreadsheetml/2006/main">
  <numFmts count="1">
    <numFmt numFmtId="164" formatCode="#,##0.0"/>
  </numFmts>
  <fonts count="6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 applyProtection="1">
      <alignment horizontal="left" vertical="top" wrapText="1"/>
    </xf>
    <xf numFmtId="0" fontId="4" fillId="0" borderId="0" xfId="0" applyFont="1" applyAlignment="1">
      <alignment wrapText="1"/>
    </xf>
    <xf numFmtId="49" fontId="5" fillId="0" borderId="4" xfId="0" applyNumberFormat="1" applyFont="1" applyBorder="1" applyAlignment="1" applyProtection="1">
      <alignment horizontal="left" vertical="top" wrapText="1"/>
    </xf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vertical="top" wrapText="1"/>
    </xf>
    <xf numFmtId="49" fontId="5" fillId="0" borderId="2" xfId="0" applyNumberFormat="1" applyFont="1" applyBorder="1" applyAlignment="1" applyProtection="1">
      <alignment horizontal="center" vertical="top" wrapText="1"/>
    </xf>
    <xf numFmtId="49" fontId="5" fillId="0" borderId="1" xfId="0" applyNumberFormat="1" applyFont="1" applyBorder="1" applyAlignment="1" applyProtection="1">
      <alignment horizontal="center" vertical="top" wrapText="1"/>
    </xf>
    <xf numFmtId="164" fontId="4" fillId="0" borderId="1" xfId="0" applyNumberFormat="1" applyFont="1" applyBorder="1" applyAlignment="1">
      <alignment horizontal="center" vertical="top"/>
    </xf>
    <xf numFmtId="164" fontId="4" fillId="0" borderId="3" xfId="0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5"/>
  <sheetViews>
    <sheetView tabSelected="1" workbookViewId="0">
      <selection activeCell="D5" sqref="D5"/>
    </sheetView>
  </sheetViews>
  <sheetFormatPr defaultRowHeight="14.4"/>
  <cols>
    <col min="1" max="1" width="6.5546875" customWidth="1"/>
    <col min="2" max="2" width="24.44140625" bestFit="1" customWidth="1"/>
    <col min="3" max="3" width="37.6640625" customWidth="1"/>
    <col min="4" max="5" width="11.33203125" customWidth="1"/>
    <col min="6" max="6" width="11.109375" customWidth="1"/>
  </cols>
  <sheetData>
    <row r="1" spans="1:6" ht="15.6">
      <c r="D1" s="17" t="s">
        <v>37</v>
      </c>
      <c r="E1" s="17"/>
      <c r="F1" s="17"/>
    </row>
    <row r="2" spans="1:6" ht="15.6">
      <c r="D2" s="18" t="s">
        <v>0</v>
      </c>
      <c r="E2" s="18"/>
      <c r="F2" s="18"/>
    </row>
    <row r="3" spans="1:6" ht="15.6">
      <c r="D3" s="18" t="s">
        <v>1</v>
      </c>
      <c r="E3" s="18"/>
      <c r="F3" s="18"/>
    </row>
    <row r="4" spans="1:6" ht="15.6">
      <c r="D4" s="18" t="s">
        <v>40</v>
      </c>
      <c r="E4" s="18"/>
      <c r="F4" s="18"/>
    </row>
    <row r="5" spans="1:6" ht="10.5" customHeight="1"/>
    <row r="6" spans="1:6" ht="51.75" customHeight="1">
      <c r="A6" s="19" t="s">
        <v>8</v>
      </c>
      <c r="B6" s="19"/>
      <c r="C6" s="19"/>
      <c r="D6" s="19"/>
      <c r="E6" s="19"/>
      <c r="F6" s="19"/>
    </row>
    <row r="7" spans="1:6" ht="12" customHeight="1">
      <c r="A7" s="1"/>
      <c r="B7" s="1"/>
      <c r="C7" s="1"/>
      <c r="D7" s="1"/>
      <c r="E7" s="1"/>
      <c r="F7" s="1"/>
    </row>
    <row r="8" spans="1:6">
      <c r="E8" s="20" t="s">
        <v>2</v>
      </c>
      <c r="F8" s="20"/>
    </row>
    <row r="9" spans="1:6" ht="83.25" customHeight="1">
      <c r="A9" s="2" t="s">
        <v>3</v>
      </c>
      <c r="B9" s="2" t="s">
        <v>4</v>
      </c>
      <c r="C9" s="2" t="s">
        <v>5</v>
      </c>
      <c r="D9" s="2" t="s">
        <v>6</v>
      </c>
      <c r="E9" s="2" t="s">
        <v>7</v>
      </c>
      <c r="F9" s="2" t="s">
        <v>36</v>
      </c>
    </row>
    <row r="10" spans="1:6">
      <c r="A10" s="12"/>
      <c r="B10" s="12">
        <v>1</v>
      </c>
      <c r="C10" s="12">
        <v>2</v>
      </c>
      <c r="D10" s="12">
        <v>3</v>
      </c>
      <c r="E10" s="12">
        <v>4</v>
      </c>
      <c r="F10" s="12">
        <v>5</v>
      </c>
    </row>
    <row r="11" spans="1:6" ht="27">
      <c r="A11" s="12">
        <v>1</v>
      </c>
      <c r="B11" s="12" t="s">
        <v>31</v>
      </c>
      <c r="C11" s="4" t="s">
        <v>17</v>
      </c>
      <c r="D11" s="10">
        <f>D12-D14</f>
        <v>55000</v>
      </c>
      <c r="E11" s="10">
        <f t="shared" ref="E11:F11" si="0">E12-E14</f>
        <v>41000</v>
      </c>
      <c r="F11" s="10">
        <f t="shared" si="0"/>
        <v>39000</v>
      </c>
    </row>
    <row r="12" spans="1:6" ht="30.75" customHeight="1">
      <c r="A12" s="12">
        <v>2</v>
      </c>
      <c r="B12" s="13" t="s">
        <v>32</v>
      </c>
      <c r="C12" s="6" t="s">
        <v>18</v>
      </c>
      <c r="D12" s="11">
        <v>55000</v>
      </c>
      <c r="E12" s="10">
        <v>96000</v>
      </c>
      <c r="F12" s="10">
        <v>135000</v>
      </c>
    </row>
    <row r="13" spans="1:6" ht="40.200000000000003">
      <c r="A13" s="12">
        <v>3</v>
      </c>
      <c r="B13" s="13" t="s">
        <v>33</v>
      </c>
      <c r="C13" s="6" t="s">
        <v>19</v>
      </c>
      <c r="D13" s="11">
        <f>D12</f>
        <v>55000</v>
      </c>
      <c r="E13" s="10">
        <f>E12</f>
        <v>96000</v>
      </c>
      <c r="F13" s="10">
        <f>F12</f>
        <v>135000</v>
      </c>
    </row>
    <row r="14" spans="1:6" ht="39.6">
      <c r="A14" s="12">
        <v>4</v>
      </c>
      <c r="B14" s="13" t="s">
        <v>34</v>
      </c>
      <c r="C14" s="7" t="s">
        <v>20</v>
      </c>
      <c r="D14" s="11">
        <v>0</v>
      </c>
      <c r="E14" s="10">
        <v>55000</v>
      </c>
      <c r="F14" s="10">
        <v>96000</v>
      </c>
    </row>
    <row r="15" spans="1:6" ht="39.6">
      <c r="A15" s="12">
        <v>5</v>
      </c>
      <c r="B15" s="13" t="s">
        <v>35</v>
      </c>
      <c r="C15" s="7" t="s">
        <v>38</v>
      </c>
      <c r="D15" s="11">
        <f>D14</f>
        <v>0</v>
      </c>
      <c r="E15" s="10">
        <f>E14</f>
        <v>55000</v>
      </c>
      <c r="F15" s="10">
        <f>F14</f>
        <v>96000</v>
      </c>
    </row>
    <row r="16" spans="1:6" ht="27" customHeight="1">
      <c r="A16" s="12">
        <v>6</v>
      </c>
      <c r="B16" s="8" t="s">
        <v>22</v>
      </c>
      <c r="C16" s="5" t="s">
        <v>21</v>
      </c>
      <c r="D16" s="10">
        <f>D21+D17</f>
        <v>10702.600000000093</v>
      </c>
      <c r="E16" s="10">
        <f t="shared" ref="E16:F16" si="1">E21+E17</f>
        <v>9945.3000000000466</v>
      </c>
      <c r="F16" s="10">
        <f t="shared" si="1"/>
        <v>9576.5</v>
      </c>
    </row>
    <row r="17" spans="1:6" ht="18.75" customHeight="1">
      <c r="A17" s="12">
        <v>7</v>
      </c>
      <c r="B17" s="8" t="s">
        <v>23</v>
      </c>
      <c r="C17" s="3" t="s">
        <v>9</v>
      </c>
      <c r="D17" s="10">
        <v>-1614796.7</v>
      </c>
      <c r="E17" s="10">
        <v>-1690928.7</v>
      </c>
      <c r="F17" s="10">
        <v>-1784297</v>
      </c>
    </row>
    <row r="18" spans="1:6" ht="26.4">
      <c r="A18" s="12">
        <v>8</v>
      </c>
      <c r="B18" s="8" t="s">
        <v>24</v>
      </c>
      <c r="C18" s="3" t="s">
        <v>10</v>
      </c>
      <c r="D18" s="10">
        <f>D17</f>
        <v>-1614796.7</v>
      </c>
      <c r="E18" s="10">
        <f>E17</f>
        <v>-1690928.7</v>
      </c>
      <c r="F18" s="10">
        <f>F17</f>
        <v>-1784297</v>
      </c>
    </row>
    <row r="19" spans="1:6" ht="26.4">
      <c r="A19" s="12">
        <v>9</v>
      </c>
      <c r="B19" s="8" t="s">
        <v>25</v>
      </c>
      <c r="C19" s="3" t="s">
        <v>11</v>
      </c>
      <c r="D19" s="10">
        <f>D17</f>
        <v>-1614796.7</v>
      </c>
      <c r="E19" s="10">
        <f>E17</f>
        <v>-1690928.7</v>
      </c>
      <c r="F19" s="10">
        <f>F17</f>
        <v>-1784297</v>
      </c>
    </row>
    <row r="20" spans="1:6" ht="26.4">
      <c r="A20" s="12">
        <v>10</v>
      </c>
      <c r="B20" s="9" t="s">
        <v>26</v>
      </c>
      <c r="C20" s="3" t="s">
        <v>12</v>
      </c>
      <c r="D20" s="10">
        <f>D19</f>
        <v>-1614796.7</v>
      </c>
      <c r="E20" s="10">
        <f t="shared" ref="E20:F20" si="2">E19</f>
        <v>-1690928.7</v>
      </c>
      <c r="F20" s="10">
        <f t="shared" si="2"/>
        <v>-1784297</v>
      </c>
    </row>
    <row r="21" spans="1:6">
      <c r="A21" s="12">
        <v>11</v>
      </c>
      <c r="B21" s="9" t="s">
        <v>27</v>
      </c>
      <c r="C21" s="3" t="s">
        <v>13</v>
      </c>
      <c r="D21" s="10">
        <v>1625499.3</v>
      </c>
      <c r="E21" s="10">
        <v>1700874</v>
      </c>
      <c r="F21" s="10">
        <v>1793873.5</v>
      </c>
    </row>
    <row r="22" spans="1:6" ht="26.4">
      <c r="A22" s="12">
        <v>12</v>
      </c>
      <c r="B22" s="9" t="s">
        <v>28</v>
      </c>
      <c r="C22" s="3" t="s">
        <v>14</v>
      </c>
      <c r="D22" s="10">
        <f>D21</f>
        <v>1625499.3</v>
      </c>
      <c r="E22" s="10">
        <f t="shared" ref="E22:F22" si="3">E21</f>
        <v>1700874</v>
      </c>
      <c r="F22" s="10">
        <f t="shared" si="3"/>
        <v>1793873.5</v>
      </c>
    </row>
    <row r="23" spans="1:6" ht="26.4">
      <c r="A23" s="12">
        <v>13</v>
      </c>
      <c r="B23" s="9" t="s">
        <v>29</v>
      </c>
      <c r="C23" s="3" t="s">
        <v>15</v>
      </c>
      <c r="D23" s="10">
        <f>D22</f>
        <v>1625499.3</v>
      </c>
      <c r="E23" s="10">
        <f>E22</f>
        <v>1700874</v>
      </c>
      <c r="F23" s="10">
        <f>F22</f>
        <v>1793873.5</v>
      </c>
    </row>
    <row r="24" spans="1:6" ht="26.4">
      <c r="A24" s="12">
        <v>14</v>
      </c>
      <c r="B24" s="9" t="s">
        <v>30</v>
      </c>
      <c r="C24" s="3" t="s">
        <v>16</v>
      </c>
      <c r="D24" s="10">
        <f>D23</f>
        <v>1625499.3</v>
      </c>
      <c r="E24" s="10">
        <f t="shared" ref="E24:F24" si="4">E23</f>
        <v>1700874</v>
      </c>
      <c r="F24" s="10">
        <f t="shared" si="4"/>
        <v>1793873.5</v>
      </c>
    </row>
    <row r="25" spans="1:6">
      <c r="A25" s="14" t="s">
        <v>39</v>
      </c>
      <c r="B25" s="15"/>
      <c r="C25" s="16"/>
      <c r="D25" s="10">
        <f>D11+D16</f>
        <v>65702.600000000093</v>
      </c>
      <c r="E25" s="10">
        <f t="shared" ref="E25:F25" si="5">E11+E16</f>
        <v>50945.300000000047</v>
      </c>
      <c r="F25" s="10">
        <f t="shared" si="5"/>
        <v>48576.5</v>
      </c>
    </row>
  </sheetData>
  <mergeCells count="7">
    <mergeCell ref="A25:C25"/>
    <mergeCell ref="D1:F1"/>
    <mergeCell ref="D2:F2"/>
    <mergeCell ref="D3:F3"/>
    <mergeCell ref="D4:F4"/>
    <mergeCell ref="A6:F6"/>
    <mergeCell ref="E8:F8"/>
  </mergeCells>
  <pageMargins left="0.70866141732283472" right="0.70866141732283472" top="0.74803149606299213" bottom="0.74803149606299213" header="0.31496062992125984" footer="0.31496062992125984"/>
  <pageSetup paperSize="9" scale="85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2016-12-09T05:01:33Z</dcterms:modified>
</cp:coreProperties>
</file>